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505\OneDrive\Pulpit\DL2P&amp;INSTYTUT\ODCZYNNIKI 2025_2026\IF.ZP-05.2026 - postępowanie 1 (Odcz_K1) - K.Szafran\"/>
    </mc:Choice>
  </mc:AlternateContent>
  <xr:revisionPtr revIDLastSave="0" documentId="13_ncr:1_{8DE02CA8-078A-4E2E-927E-4A3B775226CC}" xr6:coauthVersionLast="47" xr6:coauthVersionMax="47" xr10:uidLastSave="{00000000-0000-0000-0000-000000000000}"/>
  <bookViews>
    <workbookView xWindow="-108" yWindow="-108" windowWidth="23256" windowHeight="12456" firstSheet="1" activeTab="1" xr2:uid="{B87A0D83-4CC1-4DF7-A624-A7B383718F88}"/>
  </bookViews>
  <sheets>
    <sheet name="Template" sheetId="12" state="hidden" r:id="rId1"/>
    <sheet name="część 1" sheetId="21" r:id="rId2"/>
    <sheet name="część 2" sheetId="2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2" l="1"/>
  <c r="I5" i="22" s="1"/>
  <c r="K6" i="21"/>
  <c r="H13" i="21"/>
  <c r="I13" i="21" s="1"/>
  <c r="K13" i="21" s="1"/>
  <c r="L13" i="21" s="1"/>
  <c r="H11" i="21"/>
  <c r="I11" i="21" s="1"/>
  <c r="H9" i="21"/>
  <c r="I9" i="21" s="1"/>
  <c r="K9" i="21" s="1"/>
  <c r="I6" i="21"/>
  <c r="K4" i="22" l="1"/>
  <c r="L6" i="21"/>
  <c r="L9" i="21"/>
  <c r="K11" i="21"/>
  <c r="L11" i="21" s="1"/>
  <c r="I5" i="21"/>
  <c r="K5" i="21" s="1"/>
  <c r="K7" i="21" s="1"/>
  <c r="K14" i="21" s="1"/>
  <c r="L13" i="12"/>
  <c r="L24" i="12"/>
  <c r="L25" i="12"/>
  <c r="L28" i="12"/>
  <c r="J32" i="12"/>
  <c r="L32" i="12" s="1"/>
  <c r="J31" i="12"/>
  <c r="L31" i="12" s="1"/>
  <c r="J30" i="12"/>
  <c r="L30" i="12" s="1"/>
  <c r="J29" i="12"/>
  <c r="L29" i="12" s="1"/>
  <c r="J28" i="12"/>
  <c r="J27" i="12"/>
  <c r="L27" i="12" s="1"/>
  <c r="J26" i="12"/>
  <c r="L26" i="12" s="1"/>
  <c r="J25" i="12"/>
  <c r="J24" i="12"/>
  <c r="J23" i="12"/>
  <c r="L23" i="12" s="1"/>
  <c r="J22" i="12"/>
  <c r="L22" i="12" s="1"/>
  <c r="J21" i="12"/>
  <c r="L21" i="12" s="1"/>
  <c r="J20" i="12"/>
  <c r="L20" i="12" s="1"/>
  <c r="J19" i="12"/>
  <c r="L19" i="12" s="1"/>
  <c r="J18" i="12"/>
  <c r="L18" i="12" s="1"/>
  <c r="J17" i="12"/>
  <c r="L17" i="12" s="1"/>
  <c r="J16" i="12"/>
  <c r="J15" i="12"/>
  <c r="L15" i="12" s="1"/>
  <c r="J14" i="12"/>
  <c r="L14" i="12" s="1"/>
  <c r="J13" i="12"/>
  <c r="J12" i="12"/>
  <c r="L12" i="12" s="1"/>
  <c r="J11" i="12"/>
  <c r="L11" i="12" s="1"/>
  <c r="J10" i="12"/>
  <c r="L10" i="12" s="1"/>
  <c r="J9" i="12"/>
  <c r="L9" i="12" s="1"/>
  <c r="J8" i="12"/>
  <c r="L8" i="12" s="1"/>
  <c r="J7" i="12"/>
  <c r="L7" i="12" s="1"/>
  <c r="J6" i="12"/>
  <c r="L6" i="12" s="1"/>
  <c r="J5" i="12"/>
  <c r="L5" i="12" s="1"/>
  <c r="J4" i="12"/>
  <c r="J3" i="12"/>
  <c r="L3" i="12" s="1"/>
  <c r="A3" i="12" a="1"/>
  <c r="A3" i="12" s="1"/>
  <c r="I33" i="12" s="1"/>
  <c r="L4" i="22" l="1"/>
  <c r="L5" i="22" s="1"/>
  <c r="K5" i="22"/>
  <c r="I7" i="21"/>
  <c r="I14" i="21" s="1"/>
  <c r="M28" i="12"/>
  <c r="M17" i="12"/>
  <c r="L4" i="12"/>
  <c r="M4" i="12" s="1"/>
  <c r="L16" i="12"/>
  <c r="M16" i="12" s="1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L33" i="12" l="1"/>
  <c r="L5" i="21"/>
  <c r="L7" i="21" s="1"/>
  <c r="L14" i="21" s="1"/>
  <c r="M33" i="1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<sst xmlns="http://schemas.openxmlformats.org/spreadsheetml/2006/main" count="111" uniqueCount="50">
  <si>
    <t>Lp.</t>
  </si>
  <si>
    <t>Pakiet</t>
  </si>
  <si>
    <t>Nazwa</t>
  </si>
  <si>
    <t>Opis (opis kryteriów równoważności)</t>
  </si>
  <si>
    <t>Jednostka miary (wielkość op.)</t>
  </si>
  <si>
    <t>Przewidywane ilości</t>
  </si>
  <si>
    <t>Oferowany produkt  - 
numer katalogowy</t>
  </si>
  <si>
    <t>Oferowany produkt  - 
nazwa producenta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</si>
  <si>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</si>
  <si>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</si>
  <si>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</si>
  <si>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</si>
  <si>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</si>
  <si>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</si>
  <si>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</si>
  <si>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</si>
  <si>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</si>
  <si>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</si>
  <si>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</si>
  <si>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</si>
  <si>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</si>
  <si>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</si>
  <si>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Stawka VAT [%]</t>
  </si>
  <si>
    <t>Cena jednostkowa netto
[PLN]</t>
  </si>
  <si>
    <t>Wartość  netto 
[PLN]
 kol G x H</t>
  </si>
  <si>
    <t>Wartość VAT  
[PLN]
kol. I x J</t>
  </si>
  <si>
    <t>Cena brutto 
[PLN]
kol. I + K</t>
  </si>
  <si>
    <t>Wartość  netto 
[PLN]
 kol F x G</t>
  </si>
  <si>
    <t>Wartość VAT  
[PLN]
kol. H x I</t>
  </si>
  <si>
    <t>Cena brutto 
[PLN]
kol. H + J</t>
  </si>
  <si>
    <t>Ilość</t>
  </si>
  <si>
    <t>1.</t>
  </si>
  <si>
    <t>2.</t>
  </si>
  <si>
    <t>Kriokonserwowane pierwotne ludzkie hepatocyty adherujące do płytek, stanowiące pulę komórek od 5 dawców, przeznaczone do badań metabolizmu leków i innych testów biologicznych. Produkt zawierający powyżej 5 × 10^6 komórek / 1 fiolkę,  zwalidowany pod kątem adhezji, tworzenia monowarstwy, aktywności enzymów I fazy oraz indukcji CYP1A2, CYP2B6 i CYP3A4.</t>
  </si>
  <si>
    <t>Unieśmiertelniona linia komórek wątrobowych HepaRG, dostarczana w postaci kriokonserwowanej, gotowej do użycia po rozmrożeniu. Linia ta zachowuje wiele cech pierwotnych ludzkich hepatocytów, w tym odpowiednią morfologię, ekspresję kluczowych enzymów metabolicznych, receptorów jądrowych oraz transporterów leków. Komórki terminalnie zróżnicowane i przeznaczone do uzyskiwania powtarzalnych wyników w układzie metabolicznie kompletnym i skalowalnym. Produkt zawierający 10 × 10^6 komórek w 1 fiolce, pochodzących od pojedynczego dawcy, materiałem ludzki, żeńskim, typu hepatocyty. Komórki nadające się do oceny potencjału interakcji lek–lek, ponieważ odpowiadają na typowe induktory i inhibitory cytochromów P450 w sposób zbliżony do pierwotnych hepatocytów.</t>
  </si>
  <si>
    <t>1 vial</t>
  </si>
  <si>
    <t>ZAMÓWIENIE PODSTAWOWE</t>
  </si>
  <si>
    <t>Cena zamówienia podstawowego
(∑ poz. 1-2)</t>
  </si>
  <si>
    <t>Ludzkie pierwotne hepatocyty adherentne, pula od 5 dawców, krioprezerwowane</t>
  </si>
  <si>
    <t>Krioprezerwowane zróżnicowane komórki ludzkiej linii hepatocytarnej HepaRG</t>
  </si>
  <si>
    <t>ZAMÓWIENIE W RAMACH PRAWA OPCJI NR 1</t>
  </si>
  <si>
    <t>ZAMÓWIENIE W RAMACH PRAWA OPCJI NR 2</t>
  </si>
  <si>
    <t>ZAMÓWIENIE W RAMACH PRAWA OPCJI NR 3</t>
  </si>
  <si>
    <t>Łącznie cena oferty na część 1 (∑ zamówienia podstawowego oraz zamówienia w ramach prawa opcji nr 1, opcji nr 2, opcji nr 3)</t>
  </si>
  <si>
    <t>Częsć 1 - Linie komórkowe wątrobowe do badań indukcji izoenzymów CYP450</t>
  </si>
  <si>
    <t>Częsć 2 - Linia komórkowa do badań cytotoksyczności.</t>
  </si>
  <si>
    <t>Ludzka adherentna linia komórkowa do badań cytotoksyczności, krioprezerwowana.</t>
  </si>
  <si>
    <t>1 op.</t>
  </si>
  <si>
    <t>Łącznie cena oferty na część 2 (∑ poz. 1)</t>
  </si>
  <si>
    <t xml:space="preserve">GenScript, nr kat. M00319 lub równoważny
Ludzka adherentna linia komórkowa do badań cytotoksyczności, stabilny profil ekspresji GenBank M81778. Produkt dostarczany w postaci dwóch fiolek zamrożonych komórek, każda zawierająca conajmniej 1×10⁶ komórek w objętości 1 mL.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</si>
</sst>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&quot;zł&quot;;[Red]\-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8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44" fontId="9" fillId="2" borderId="1" xfId="1" applyNumberFormat="1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3" fillId="2" borderId="3" xfId="0" applyFont="1" applyFill="1" applyBorder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right" vertical="center"/>
      <protection locked="0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0" xfId="0" applyFont="1"/>
    <xf numFmtId="0" fontId="15" fillId="0" borderId="1" xfId="0" applyFont="1" applyBorder="1" applyAlignment="1" applyProtection="1">
      <alignment horizontal="center" vertical="center"/>
      <protection locked="0"/>
    </xf>
    <xf numFmtId="44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20" fillId="2" borderId="2" xfId="0" quotePrefix="1" applyFont="1" applyFill="1" applyBorder="1" applyAlignment="1" applyProtection="1">
      <alignment horizontal="center" vertical="center" wrapText="1"/>
      <protection locked="0"/>
    </xf>
    <xf numFmtId="0" fontId="20" fillId="2" borderId="2" xfId="0" applyFont="1" applyFill="1" applyBorder="1" applyAlignment="1" applyProtection="1">
      <alignment horizontal="center" vertical="center" wrapText="1"/>
      <protection locked="0"/>
    </xf>
    <xf numFmtId="0" fontId="20" fillId="2" borderId="2" xfId="1" applyFont="1" applyFill="1" applyBorder="1" applyAlignment="1" applyProtection="1">
      <alignment horizontal="center" vertical="center" wrapText="1"/>
      <protection locked="0"/>
    </xf>
    <xf numFmtId="44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9" fillId="4" borderId="6" xfId="0" quotePrefix="1" applyFont="1" applyFill="1" applyBorder="1" applyAlignment="1" applyProtection="1">
      <alignment horizontal="center" vertical="center" wrapText="1"/>
      <protection locked="0"/>
    </xf>
    <xf numFmtId="0" fontId="19" fillId="4" borderId="3" xfId="0" quotePrefix="1" applyFont="1" applyFill="1" applyBorder="1" applyAlignment="1" applyProtection="1">
      <alignment horizontal="center" vertical="center" wrapText="1"/>
      <protection locked="0"/>
    </xf>
    <xf numFmtId="0" fontId="19" fillId="4" borderId="4" xfId="0" quotePrefix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 2 9" xfId="1" xr:uid="{053B3052-7441-4B65-B205-1BC4C87FF6D4}"/>
  </cellStyles>
  <dxfs count="4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 codeName="Arkusz2"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ColWidth="9.109375" defaultRowHeight="14.4" x14ac:dyDescent="0.3"/>
  <cols>
    <col min="1" max="1" width="6.33203125" style="32" customWidth="1"/>
    <col min="2" max="2" width="20.109375" customWidth="1"/>
    <col min="3" max="3" width="30.6640625" customWidth="1"/>
    <col min="4" max="4" width="61.88671875" customWidth="1"/>
    <col min="5" max="5" width="26.44140625" style="8" customWidth="1"/>
    <col min="6" max="6" width="20.6640625" style="8" customWidth="1"/>
    <col min="7" max="7" width="17" style="32" customWidth="1"/>
    <col min="8" max="8" width="15.5546875" style="32" customWidth="1"/>
    <col min="9" max="9" width="17.44140625" style="8" customWidth="1"/>
    <col min="10" max="10" width="17.44140625" style="33" customWidth="1"/>
    <col min="11" max="11" width="9.109375" style="8"/>
    <col min="12" max="12" width="17.5546875" style="33" customWidth="1"/>
    <col min="13" max="13" width="18.109375" style="33" customWidth="1"/>
  </cols>
  <sheetData>
    <row r="1" spans="1:13" ht="43.5" customHeight="1" x14ac:dyDescent="0.3">
      <c r="A1" s="9" t="s">
        <v>0</v>
      </c>
      <c r="B1" s="9" t="s">
        <v>1</v>
      </c>
      <c r="C1" s="9" t="s">
        <v>2</v>
      </c>
      <c r="D1" s="9" t="s">
        <v>3</v>
      </c>
      <c r="E1" s="3" t="s">
        <v>6</v>
      </c>
      <c r="F1" s="3" t="s">
        <v>7</v>
      </c>
      <c r="G1" s="9" t="s">
        <v>4</v>
      </c>
      <c r="H1" s="9" t="s">
        <v>5</v>
      </c>
      <c r="I1" s="1" t="s">
        <v>23</v>
      </c>
      <c r="J1" s="10" t="s">
        <v>24</v>
      </c>
      <c r="K1" s="1" t="s">
        <v>22</v>
      </c>
      <c r="L1" s="10" t="s">
        <v>25</v>
      </c>
      <c r="M1" s="10" t="s">
        <v>26</v>
      </c>
    </row>
    <row r="2" spans="1:13" x14ac:dyDescent="0.3">
      <c r="A2" s="11" t="s">
        <v>8</v>
      </c>
      <c r="B2" s="12" t="s">
        <v>9</v>
      </c>
      <c r="C2" s="12" t="s">
        <v>10</v>
      </c>
      <c r="D2" s="12" t="s">
        <v>11</v>
      </c>
      <c r="E2" s="4" t="s">
        <v>12</v>
      </c>
      <c r="F2" s="4" t="s">
        <v>13</v>
      </c>
      <c r="G2" s="12" t="s">
        <v>14</v>
      </c>
      <c r="H2" s="14" t="s">
        <v>15</v>
      </c>
      <c r="I2" s="2" t="s">
        <v>16</v>
      </c>
      <c r="J2" s="14" t="s">
        <v>17</v>
      </c>
      <c r="K2" s="2" t="s">
        <v>18</v>
      </c>
      <c r="L2" s="15" t="s">
        <v>19</v>
      </c>
      <c r="M2" s="13" t="s">
        <v>20</v>
      </c>
    </row>
    <row r="3" spans="1:13" x14ac:dyDescent="0.3">
      <c r="A3" s="16" cm="1">
        <f t="array" aca="1" ref="A3" ca="1">IFERROR(_xlfn.SEQUENCE(COUNTA(B:B)-2,1,1,1),1)</f>
        <v>1</v>
      </c>
      <c r="B3" s="17"/>
      <c r="C3" s="18"/>
      <c r="D3" s="18"/>
      <c r="E3" s="5"/>
      <c r="F3" s="6"/>
      <c r="G3" s="19"/>
      <c r="H3" s="20"/>
      <c r="I3" s="7"/>
      <c r="J3" s="21">
        <f t="shared" ref="J3:J32" si="0">ROUND(I3*H3,2)</f>
        <v>0</v>
      </c>
      <c r="K3" s="36"/>
      <c r="L3" s="21">
        <f>IFERROR(ROUND(J3*K3,2),0)</f>
        <v>0</v>
      </c>
      <c r="M3" s="21">
        <f t="shared" ref="M3:M32" si="1">L3+J3</f>
        <v>0</v>
      </c>
    </row>
    <row r="4" spans="1:13" x14ac:dyDescent="0.3">
      <c r="A4" s="16"/>
      <c r="B4" s="17"/>
      <c r="C4" s="18"/>
      <c r="D4" s="18"/>
      <c r="E4" s="5"/>
      <c r="F4" s="6"/>
      <c r="G4" s="19"/>
      <c r="H4" s="20"/>
      <c r="I4" s="7"/>
      <c r="J4" s="21">
        <f t="shared" si="0"/>
        <v>0</v>
      </c>
      <c r="K4" s="36"/>
      <c r="L4" s="21">
        <f t="shared" ref="L4:L32" si="2">IFERROR(ROUND(J4*K4,2),0)</f>
        <v>0</v>
      </c>
      <c r="M4" s="21">
        <f t="shared" si="1"/>
        <v>0</v>
      </c>
    </row>
    <row r="5" spans="1:13" x14ac:dyDescent="0.3">
      <c r="A5" s="16"/>
      <c r="B5" s="17"/>
      <c r="C5" s="18"/>
      <c r="D5" s="18"/>
      <c r="E5" s="5"/>
      <c r="F5" s="6"/>
      <c r="G5" s="19"/>
      <c r="H5" s="20"/>
      <c r="I5" s="7"/>
      <c r="J5" s="21">
        <f t="shared" si="0"/>
        <v>0</v>
      </c>
      <c r="K5" s="36"/>
      <c r="L5" s="21">
        <f t="shared" si="2"/>
        <v>0</v>
      </c>
      <c r="M5" s="21">
        <f t="shared" si="1"/>
        <v>0</v>
      </c>
    </row>
    <row r="6" spans="1:13" x14ac:dyDescent="0.3">
      <c r="A6" s="16"/>
      <c r="B6" s="17"/>
      <c r="C6" s="18"/>
      <c r="D6" s="18"/>
      <c r="E6" s="5"/>
      <c r="F6" s="6"/>
      <c r="G6" s="19"/>
      <c r="H6" s="20"/>
      <c r="I6" s="7"/>
      <c r="J6" s="21">
        <f t="shared" si="0"/>
        <v>0</v>
      </c>
      <c r="K6" s="36"/>
      <c r="L6" s="21">
        <f t="shared" si="2"/>
        <v>0</v>
      </c>
      <c r="M6" s="21">
        <f t="shared" si="1"/>
        <v>0</v>
      </c>
    </row>
    <row r="7" spans="1:13" x14ac:dyDescent="0.3">
      <c r="A7" s="16"/>
      <c r="B7" s="17"/>
      <c r="C7" s="18"/>
      <c r="D7" s="18"/>
      <c r="E7" s="5"/>
      <c r="F7" s="6"/>
      <c r="G7" s="19"/>
      <c r="H7" s="20"/>
      <c r="I7" s="7"/>
      <c r="J7" s="21">
        <f t="shared" si="0"/>
        <v>0</v>
      </c>
      <c r="K7" s="36"/>
      <c r="L7" s="21">
        <f t="shared" si="2"/>
        <v>0</v>
      </c>
      <c r="M7" s="21">
        <f t="shared" si="1"/>
        <v>0</v>
      </c>
    </row>
    <row r="8" spans="1:13" x14ac:dyDescent="0.3">
      <c r="A8" s="16"/>
      <c r="B8" s="17"/>
      <c r="C8" s="18"/>
      <c r="D8" s="18"/>
      <c r="E8" s="5"/>
      <c r="F8" s="6"/>
      <c r="G8" s="19"/>
      <c r="H8" s="20"/>
      <c r="I8" s="7"/>
      <c r="J8" s="21">
        <f t="shared" si="0"/>
        <v>0</v>
      </c>
      <c r="K8" s="36"/>
      <c r="L8" s="21">
        <f t="shared" si="2"/>
        <v>0</v>
      </c>
      <c r="M8" s="21">
        <f t="shared" si="1"/>
        <v>0</v>
      </c>
    </row>
    <row r="9" spans="1:13" x14ac:dyDescent="0.3">
      <c r="A9" s="16"/>
      <c r="B9" s="17"/>
      <c r="C9" s="18"/>
      <c r="D9" s="18"/>
      <c r="E9" s="5"/>
      <c r="F9" s="6"/>
      <c r="G9" s="19"/>
      <c r="H9" s="20"/>
      <c r="I9" s="7"/>
      <c r="J9" s="21">
        <f t="shared" si="0"/>
        <v>0</v>
      </c>
      <c r="K9" s="36"/>
      <c r="L9" s="21">
        <f t="shared" si="2"/>
        <v>0</v>
      </c>
      <c r="M9" s="21">
        <f t="shared" si="1"/>
        <v>0</v>
      </c>
    </row>
    <row r="10" spans="1:13" x14ac:dyDescent="0.3">
      <c r="A10" s="16"/>
      <c r="B10" s="17"/>
      <c r="C10" s="18"/>
      <c r="D10" s="18"/>
      <c r="E10" s="5"/>
      <c r="F10" s="6"/>
      <c r="G10" s="19"/>
      <c r="H10" s="20"/>
      <c r="I10" s="7"/>
      <c r="J10" s="21">
        <f t="shared" si="0"/>
        <v>0</v>
      </c>
      <c r="K10" s="36"/>
      <c r="L10" s="21">
        <f t="shared" si="2"/>
        <v>0</v>
      </c>
      <c r="M10" s="21">
        <f t="shared" si="1"/>
        <v>0</v>
      </c>
    </row>
    <row r="11" spans="1:13" x14ac:dyDescent="0.3">
      <c r="A11" s="16"/>
      <c r="B11" s="17"/>
      <c r="C11" s="18"/>
      <c r="D11" s="18"/>
      <c r="E11" s="5"/>
      <c r="F11" s="6"/>
      <c r="G11" s="19"/>
      <c r="H11" s="20"/>
      <c r="I11" s="7"/>
      <c r="J11" s="21">
        <f t="shared" si="0"/>
        <v>0</v>
      </c>
      <c r="K11" s="36"/>
      <c r="L11" s="21">
        <f t="shared" si="2"/>
        <v>0</v>
      </c>
      <c r="M11" s="21">
        <f t="shared" si="1"/>
        <v>0</v>
      </c>
    </row>
    <row r="12" spans="1:13" x14ac:dyDescent="0.3">
      <c r="A12" s="16"/>
      <c r="B12" s="17"/>
      <c r="C12" s="18"/>
      <c r="D12" s="18"/>
      <c r="E12" s="5"/>
      <c r="F12" s="6"/>
      <c r="G12" s="19"/>
      <c r="H12" s="20"/>
      <c r="I12" s="7"/>
      <c r="J12" s="21">
        <f t="shared" si="0"/>
        <v>0</v>
      </c>
      <c r="K12" s="36"/>
      <c r="L12" s="21">
        <f t="shared" si="2"/>
        <v>0</v>
      </c>
      <c r="M12" s="21">
        <f t="shared" si="1"/>
        <v>0</v>
      </c>
    </row>
    <row r="13" spans="1:13" x14ac:dyDescent="0.3">
      <c r="A13" s="16"/>
      <c r="B13" s="17"/>
      <c r="C13" s="18"/>
      <c r="D13" s="18"/>
      <c r="E13" s="5"/>
      <c r="F13" s="6"/>
      <c r="G13" s="19"/>
      <c r="H13" s="20"/>
      <c r="I13" s="7"/>
      <c r="J13" s="21">
        <f t="shared" si="0"/>
        <v>0</v>
      </c>
      <c r="K13" s="36"/>
      <c r="L13" s="21">
        <f t="shared" si="2"/>
        <v>0</v>
      </c>
      <c r="M13" s="21">
        <f t="shared" si="1"/>
        <v>0</v>
      </c>
    </row>
    <row r="14" spans="1:13" x14ac:dyDescent="0.3">
      <c r="A14" s="16"/>
      <c r="B14" s="17"/>
      <c r="C14" s="18"/>
      <c r="D14" s="18"/>
      <c r="E14" s="5"/>
      <c r="F14" s="6"/>
      <c r="G14" s="19"/>
      <c r="H14" s="20"/>
      <c r="I14" s="7"/>
      <c r="J14" s="21">
        <f t="shared" si="0"/>
        <v>0</v>
      </c>
      <c r="K14" s="36"/>
      <c r="L14" s="21">
        <f t="shared" si="2"/>
        <v>0</v>
      </c>
      <c r="M14" s="21">
        <f t="shared" si="1"/>
        <v>0</v>
      </c>
    </row>
    <row r="15" spans="1:13" x14ac:dyDescent="0.3">
      <c r="A15" s="16"/>
      <c r="B15" s="17"/>
      <c r="C15" s="18"/>
      <c r="D15" s="18"/>
      <c r="E15" s="5"/>
      <c r="F15" s="6"/>
      <c r="G15" s="19"/>
      <c r="H15" s="20"/>
      <c r="I15" s="7"/>
      <c r="J15" s="21">
        <f t="shared" si="0"/>
        <v>0</v>
      </c>
      <c r="K15" s="36"/>
      <c r="L15" s="21">
        <f t="shared" si="2"/>
        <v>0</v>
      </c>
      <c r="M15" s="21">
        <f t="shared" si="1"/>
        <v>0</v>
      </c>
    </row>
    <row r="16" spans="1:13" x14ac:dyDescent="0.3">
      <c r="A16" s="16"/>
      <c r="B16" s="17"/>
      <c r="C16" s="18"/>
      <c r="D16" s="18"/>
      <c r="E16" s="5"/>
      <c r="F16" s="6"/>
      <c r="G16" s="19"/>
      <c r="H16" s="20"/>
      <c r="I16" s="7"/>
      <c r="J16" s="21">
        <f t="shared" si="0"/>
        <v>0</v>
      </c>
      <c r="K16" s="36"/>
      <c r="L16" s="21">
        <f t="shared" si="2"/>
        <v>0</v>
      </c>
      <c r="M16" s="21">
        <f t="shared" si="1"/>
        <v>0</v>
      </c>
    </row>
    <row r="17" spans="1:13" x14ac:dyDescent="0.3">
      <c r="A17" s="16"/>
      <c r="B17" s="17"/>
      <c r="C17" s="18"/>
      <c r="D17" s="18"/>
      <c r="E17" s="5"/>
      <c r="F17" s="6"/>
      <c r="G17" s="19"/>
      <c r="H17" s="20"/>
      <c r="I17" s="7"/>
      <c r="J17" s="21">
        <f t="shared" si="0"/>
        <v>0</v>
      </c>
      <c r="K17" s="36"/>
      <c r="L17" s="21">
        <f t="shared" si="2"/>
        <v>0</v>
      </c>
      <c r="M17" s="21">
        <f t="shared" si="1"/>
        <v>0</v>
      </c>
    </row>
    <row r="18" spans="1:13" x14ac:dyDescent="0.3">
      <c r="A18" s="16"/>
      <c r="B18" s="17"/>
      <c r="C18" s="18"/>
      <c r="D18" s="22"/>
      <c r="E18" s="5"/>
      <c r="F18" s="6"/>
      <c r="G18" s="19"/>
      <c r="H18" s="20"/>
      <c r="I18" s="7"/>
      <c r="J18" s="21">
        <f t="shared" si="0"/>
        <v>0</v>
      </c>
      <c r="K18" s="36"/>
      <c r="L18" s="21">
        <f t="shared" si="2"/>
        <v>0</v>
      </c>
      <c r="M18" s="21">
        <f t="shared" si="1"/>
        <v>0</v>
      </c>
    </row>
    <row r="19" spans="1:13" x14ac:dyDescent="0.3">
      <c r="A19" s="16"/>
      <c r="B19" s="17"/>
      <c r="C19" s="18"/>
      <c r="D19" s="23"/>
      <c r="E19" s="5"/>
      <c r="F19" s="6"/>
      <c r="G19" s="24"/>
      <c r="H19" s="20"/>
      <c r="I19" s="7"/>
      <c r="J19" s="21">
        <f t="shared" si="0"/>
        <v>0</v>
      </c>
      <c r="K19" s="36"/>
      <c r="L19" s="21">
        <f t="shared" si="2"/>
        <v>0</v>
      </c>
      <c r="M19" s="21">
        <f t="shared" si="1"/>
        <v>0</v>
      </c>
    </row>
    <row r="20" spans="1:13" x14ac:dyDescent="0.3">
      <c r="A20" s="16"/>
      <c r="B20" s="17"/>
      <c r="C20" s="18"/>
      <c r="D20" s="25"/>
      <c r="E20" s="5"/>
      <c r="F20" s="6"/>
      <c r="G20" s="24"/>
      <c r="H20" s="20"/>
      <c r="I20" s="7"/>
      <c r="J20" s="21">
        <f t="shared" si="0"/>
        <v>0</v>
      </c>
      <c r="K20" s="36"/>
      <c r="L20" s="21">
        <f t="shared" si="2"/>
        <v>0</v>
      </c>
      <c r="M20" s="21">
        <f t="shared" si="1"/>
        <v>0</v>
      </c>
    </row>
    <row r="21" spans="1:13" x14ac:dyDescent="0.3">
      <c r="A21" s="16"/>
      <c r="B21" s="17"/>
      <c r="C21" s="18"/>
      <c r="D21" s="23"/>
      <c r="E21" s="5"/>
      <c r="F21" s="6"/>
      <c r="G21" s="24"/>
      <c r="H21" s="20"/>
      <c r="I21" s="7"/>
      <c r="J21" s="21">
        <f t="shared" si="0"/>
        <v>0</v>
      </c>
      <c r="K21" s="36"/>
      <c r="L21" s="21">
        <f t="shared" si="2"/>
        <v>0</v>
      </c>
      <c r="M21" s="21">
        <f t="shared" si="1"/>
        <v>0</v>
      </c>
    </row>
    <row r="22" spans="1:13" x14ac:dyDescent="0.3">
      <c r="A22" s="16"/>
      <c r="B22" s="17"/>
      <c r="C22" s="18"/>
      <c r="D22" s="25"/>
      <c r="E22" s="5"/>
      <c r="F22" s="6"/>
      <c r="G22" s="24"/>
      <c r="H22" s="20"/>
      <c r="I22" s="7"/>
      <c r="J22" s="21">
        <f t="shared" si="0"/>
        <v>0</v>
      </c>
      <c r="K22" s="36"/>
      <c r="L22" s="21">
        <f t="shared" si="2"/>
        <v>0</v>
      </c>
      <c r="M22" s="21">
        <f t="shared" si="1"/>
        <v>0</v>
      </c>
    </row>
    <row r="23" spans="1:13" x14ac:dyDescent="0.3">
      <c r="A23" s="16"/>
      <c r="B23" s="17"/>
      <c r="C23" s="18"/>
      <c r="D23" s="23"/>
      <c r="E23" s="5"/>
      <c r="F23" s="6"/>
      <c r="G23" s="26"/>
      <c r="H23" s="27"/>
      <c r="I23" s="7"/>
      <c r="J23" s="21">
        <f t="shared" si="0"/>
        <v>0</v>
      </c>
      <c r="K23" s="36"/>
      <c r="L23" s="21">
        <f t="shared" si="2"/>
        <v>0</v>
      </c>
      <c r="M23" s="21">
        <f t="shared" si="1"/>
        <v>0</v>
      </c>
    </row>
    <row r="24" spans="1:13" x14ac:dyDescent="0.3">
      <c r="A24" s="16"/>
      <c r="B24" s="17"/>
      <c r="C24" s="18"/>
      <c r="D24" s="25"/>
      <c r="E24" s="5"/>
      <c r="F24" s="6"/>
      <c r="G24" s="26"/>
      <c r="H24" s="27"/>
      <c r="I24" s="7"/>
      <c r="J24" s="21">
        <f t="shared" si="0"/>
        <v>0</v>
      </c>
      <c r="K24" s="36"/>
      <c r="L24" s="21">
        <f t="shared" si="2"/>
        <v>0</v>
      </c>
      <c r="M24" s="21">
        <f t="shared" si="1"/>
        <v>0</v>
      </c>
    </row>
    <row r="25" spans="1:13" x14ac:dyDescent="0.3">
      <c r="A25" s="16"/>
      <c r="B25" s="17"/>
      <c r="C25" s="18"/>
      <c r="D25" s="18"/>
      <c r="E25" s="5"/>
      <c r="F25" s="6"/>
      <c r="G25" s="19"/>
      <c r="H25" s="20"/>
      <c r="I25" s="7"/>
      <c r="J25" s="21">
        <f t="shared" si="0"/>
        <v>0</v>
      </c>
      <c r="K25" s="36"/>
      <c r="L25" s="21">
        <f t="shared" si="2"/>
        <v>0</v>
      </c>
      <c r="M25" s="21">
        <f t="shared" si="1"/>
        <v>0</v>
      </c>
    </row>
    <row r="26" spans="1:13" x14ac:dyDescent="0.3">
      <c r="A26" s="16"/>
      <c r="B26" s="17"/>
      <c r="C26" s="18"/>
      <c r="D26" s="22"/>
      <c r="E26" s="5"/>
      <c r="F26" s="6"/>
      <c r="G26" s="19"/>
      <c r="H26" s="20"/>
      <c r="I26" s="7"/>
      <c r="J26" s="21">
        <f t="shared" si="0"/>
        <v>0</v>
      </c>
      <c r="K26" s="36"/>
      <c r="L26" s="21">
        <f t="shared" si="2"/>
        <v>0</v>
      </c>
      <c r="M26" s="21">
        <f t="shared" si="1"/>
        <v>0</v>
      </c>
    </row>
    <row r="27" spans="1:13" x14ac:dyDescent="0.3">
      <c r="A27" s="16"/>
      <c r="B27" s="17"/>
      <c r="C27" s="18"/>
      <c r="D27" s="23"/>
      <c r="E27" s="5"/>
      <c r="F27" s="6"/>
      <c r="G27" s="24"/>
      <c r="H27" s="20"/>
      <c r="I27" s="7"/>
      <c r="J27" s="21">
        <f t="shared" si="0"/>
        <v>0</v>
      </c>
      <c r="K27" s="36"/>
      <c r="L27" s="21">
        <f t="shared" si="2"/>
        <v>0</v>
      </c>
      <c r="M27" s="21">
        <f t="shared" si="1"/>
        <v>0</v>
      </c>
    </row>
    <row r="28" spans="1:13" x14ac:dyDescent="0.3">
      <c r="A28" s="16"/>
      <c r="B28" s="17"/>
      <c r="C28" s="18"/>
      <c r="D28" s="25"/>
      <c r="E28" s="5"/>
      <c r="F28" s="6"/>
      <c r="G28" s="24"/>
      <c r="H28" s="20"/>
      <c r="I28" s="7"/>
      <c r="J28" s="21">
        <f t="shared" si="0"/>
        <v>0</v>
      </c>
      <c r="K28" s="36"/>
      <c r="L28" s="21">
        <f t="shared" si="2"/>
        <v>0</v>
      </c>
      <c r="M28" s="21">
        <f t="shared" si="1"/>
        <v>0</v>
      </c>
    </row>
    <row r="29" spans="1:13" x14ac:dyDescent="0.3">
      <c r="A29" s="16"/>
      <c r="B29" s="17"/>
      <c r="C29" s="18"/>
      <c r="D29" s="23"/>
      <c r="E29" s="5"/>
      <c r="F29" s="6"/>
      <c r="G29" s="24"/>
      <c r="H29" s="20"/>
      <c r="I29" s="7"/>
      <c r="J29" s="21">
        <f t="shared" si="0"/>
        <v>0</v>
      </c>
      <c r="K29" s="36"/>
      <c r="L29" s="21">
        <f t="shared" si="2"/>
        <v>0</v>
      </c>
      <c r="M29" s="21">
        <f t="shared" si="1"/>
        <v>0</v>
      </c>
    </row>
    <row r="30" spans="1:13" x14ac:dyDescent="0.3">
      <c r="A30" s="16"/>
      <c r="B30" s="17"/>
      <c r="C30" s="18"/>
      <c r="D30" s="25"/>
      <c r="E30" s="5"/>
      <c r="F30" s="6"/>
      <c r="G30" s="24"/>
      <c r="H30" s="20"/>
      <c r="I30" s="7"/>
      <c r="J30" s="21">
        <f t="shared" si="0"/>
        <v>0</v>
      </c>
      <c r="K30" s="36"/>
      <c r="L30" s="21">
        <f t="shared" si="2"/>
        <v>0</v>
      </c>
      <c r="M30" s="21">
        <f t="shared" si="1"/>
        <v>0</v>
      </c>
    </row>
    <row r="31" spans="1:13" x14ac:dyDescent="0.3">
      <c r="A31" s="16"/>
      <c r="B31" s="17"/>
      <c r="C31" s="18"/>
      <c r="D31" s="23"/>
      <c r="E31" s="5"/>
      <c r="F31" s="6"/>
      <c r="G31" s="26"/>
      <c r="H31" s="27"/>
      <c r="I31" s="7"/>
      <c r="J31" s="21">
        <f t="shared" si="0"/>
        <v>0</v>
      </c>
      <c r="K31" s="36"/>
      <c r="L31" s="21">
        <f t="shared" si="2"/>
        <v>0</v>
      </c>
      <c r="M31" s="21">
        <f t="shared" si="1"/>
        <v>0</v>
      </c>
    </row>
    <row r="32" spans="1:13" x14ac:dyDescent="0.3">
      <c r="A32" s="16"/>
      <c r="B32" s="17"/>
      <c r="C32" s="18"/>
      <c r="D32" s="25"/>
      <c r="E32" s="5"/>
      <c r="F32" s="6"/>
      <c r="G32" s="26"/>
      <c r="H32" s="27"/>
      <c r="I32" s="7"/>
      <c r="J32" s="21">
        <f t="shared" si="0"/>
        <v>0</v>
      </c>
      <c r="K32" s="36"/>
      <c r="L32" s="21">
        <f t="shared" si="2"/>
        <v>0</v>
      </c>
      <c r="M32" s="21">
        <f t="shared" si="1"/>
        <v>0</v>
      </c>
    </row>
    <row r="33" spans="1:13" x14ac:dyDescent="0.3">
      <c r="A33" s="28"/>
      <c r="B33" s="29"/>
      <c r="C33" s="29"/>
      <c r="D33" s="29"/>
      <c r="E33" s="34"/>
      <c r="F33" s="34"/>
      <c r="G33" s="28"/>
      <c r="H33" s="30"/>
      <c r="I33" s="35" t="str">
        <f ca="1">"Suma wartości dla "&amp;B3&amp;" (Σ poz. 1-"&amp;COUNTA(A:A)-2&amp;")"</f>
        <v>Suma wartości dla  (Σ poz. 1-1)</v>
      </c>
      <c r="J33" s="31">
        <f>SUM(J3:J32)</f>
        <v>0</v>
      </c>
      <c r="K33" s="37" t="s">
        <v>21</v>
      </c>
      <c r="L33" s="31">
        <f>SUM(L3:L32)</f>
        <v>0</v>
      </c>
      <c r="M33" s="31">
        <f>SUM(M3:M32)</f>
        <v>0</v>
      </c>
    </row>
  </sheetData>
  <conditionalFormatting sqref="A1:M1048576">
    <cfRule type="notContainsBlanks" dxfId="3" priority="5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0C65D-2FA0-448B-B137-DF63BB4FEFC8}">
  <sheetPr codeName="Arkusz1">
    <tabColor theme="5" tint="0.39997558519241921"/>
  </sheetPr>
  <dimension ref="A1:L14"/>
  <sheetViews>
    <sheetView tabSelected="1" zoomScale="85" zoomScaleNormal="85" workbookViewId="0">
      <selection sqref="A1:L1"/>
    </sheetView>
  </sheetViews>
  <sheetFormatPr defaultColWidth="9.109375" defaultRowHeight="14.4" x14ac:dyDescent="0.3"/>
  <cols>
    <col min="1" max="1" width="5.33203125" style="32" customWidth="1"/>
    <col min="2" max="2" width="23.6640625" customWidth="1"/>
    <col min="3" max="3" width="53" customWidth="1"/>
    <col min="4" max="5" width="17.6640625" style="8" customWidth="1"/>
    <col min="6" max="6" width="17" style="32" customWidth="1"/>
    <col min="7" max="7" width="8.6640625" style="32" customWidth="1"/>
    <col min="8" max="8" width="16" style="8" customWidth="1"/>
    <col min="9" max="9" width="15" style="33" customWidth="1"/>
    <col min="10" max="10" width="7.6640625" style="8" customWidth="1"/>
    <col min="11" max="11" width="15.109375" style="33" customWidth="1"/>
    <col min="12" max="12" width="16" style="33" customWidth="1"/>
  </cols>
  <sheetData>
    <row r="1" spans="1:12" s="40" customFormat="1" ht="26.4" customHeight="1" x14ac:dyDescent="0.25">
      <c r="A1" s="52" t="s">
        <v>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43.5" customHeight="1" x14ac:dyDescent="0.3">
      <c r="A2" s="9" t="s">
        <v>0</v>
      </c>
      <c r="B2" s="9" t="s">
        <v>2</v>
      </c>
      <c r="C2" s="9" t="s">
        <v>3</v>
      </c>
      <c r="D2" s="3" t="s">
        <v>6</v>
      </c>
      <c r="E2" s="3" t="s">
        <v>7</v>
      </c>
      <c r="F2" s="9" t="s">
        <v>4</v>
      </c>
      <c r="G2" s="9" t="s">
        <v>30</v>
      </c>
      <c r="H2" s="1" t="s">
        <v>23</v>
      </c>
      <c r="I2" s="10" t="s">
        <v>27</v>
      </c>
      <c r="J2" s="1" t="s">
        <v>22</v>
      </c>
      <c r="K2" s="10" t="s">
        <v>28</v>
      </c>
      <c r="L2" s="10" t="s">
        <v>29</v>
      </c>
    </row>
    <row r="3" spans="1:12" x14ac:dyDescent="0.3">
      <c r="A3" s="48" t="s">
        <v>8</v>
      </c>
      <c r="B3" s="49" t="s">
        <v>9</v>
      </c>
      <c r="C3" s="49" t="s">
        <v>10</v>
      </c>
      <c r="D3" s="50" t="s">
        <v>11</v>
      </c>
      <c r="E3" s="50" t="s">
        <v>12</v>
      </c>
      <c r="F3" s="49" t="s">
        <v>13</v>
      </c>
      <c r="G3" s="50" t="s">
        <v>14</v>
      </c>
      <c r="H3" s="51" t="s">
        <v>15</v>
      </c>
      <c r="I3" s="50" t="s">
        <v>16</v>
      </c>
      <c r="J3" s="51" t="s">
        <v>17</v>
      </c>
      <c r="K3" s="51" t="s">
        <v>18</v>
      </c>
      <c r="L3" s="50" t="s">
        <v>19</v>
      </c>
    </row>
    <row r="4" spans="1:12" ht="36" customHeight="1" x14ac:dyDescent="0.3">
      <c r="A4" s="56" t="s">
        <v>36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8"/>
    </row>
    <row r="5" spans="1:12" ht="160.94999999999999" customHeight="1" x14ac:dyDescent="0.3">
      <c r="A5" s="39" t="s">
        <v>31</v>
      </c>
      <c r="B5" s="44" t="s">
        <v>39</v>
      </c>
      <c r="C5" s="44" t="s">
        <v>34</v>
      </c>
      <c r="D5" s="5"/>
      <c r="E5" s="41"/>
      <c r="F5" s="46" t="s">
        <v>35</v>
      </c>
      <c r="G5" s="45">
        <v>13</v>
      </c>
      <c r="H5" s="38"/>
      <c r="I5" s="21">
        <f>ROUND(G5*H5,2)</f>
        <v>0</v>
      </c>
      <c r="J5" s="36">
        <v>0.23</v>
      </c>
      <c r="K5" s="21">
        <f>ROUND(I5*J5,2)</f>
        <v>0</v>
      </c>
      <c r="L5" s="47">
        <f>I5+K5</f>
        <v>0</v>
      </c>
    </row>
    <row r="6" spans="1:12" ht="82.2" customHeight="1" x14ac:dyDescent="0.3">
      <c r="A6" s="39" t="s">
        <v>32</v>
      </c>
      <c r="B6" s="44" t="s">
        <v>38</v>
      </c>
      <c r="C6" s="44" t="s">
        <v>33</v>
      </c>
      <c r="D6" s="5"/>
      <c r="E6" s="41"/>
      <c r="F6" s="46" t="s">
        <v>35</v>
      </c>
      <c r="G6" s="45">
        <v>2</v>
      </c>
      <c r="H6" s="38"/>
      <c r="I6" s="21">
        <f t="shared" ref="I6" si="0">ROUND(G6*H6,2)</f>
        <v>0</v>
      </c>
      <c r="J6" s="36">
        <v>0.23</v>
      </c>
      <c r="K6" s="21">
        <f>ROUND(I6*J6,2)</f>
        <v>0</v>
      </c>
      <c r="L6" s="47">
        <f>I6+K6</f>
        <v>0</v>
      </c>
    </row>
    <row r="7" spans="1:12" ht="31.2" customHeight="1" x14ac:dyDescent="0.3">
      <c r="A7" s="59" t="s">
        <v>37</v>
      </c>
      <c r="B7" s="60"/>
      <c r="C7" s="60"/>
      <c r="D7" s="60"/>
      <c r="E7" s="60"/>
      <c r="F7" s="60"/>
      <c r="G7" s="60"/>
      <c r="H7" s="60"/>
      <c r="I7" s="42">
        <f>SUM(I5:I6)</f>
        <v>0</v>
      </c>
      <c r="J7" s="43" t="s">
        <v>21</v>
      </c>
      <c r="K7" s="42">
        <f>SUM(K5:K6)</f>
        <v>0</v>
      </c>
      <c r="L7" s="42">
        <f>SUM(L5:L6)</f>
        <v>0</v>
      </c>
    </row>
    <row r="8" spans="1:12" ht="30.6" customHeight="1" x14ac:dyDescent="0.3">
      <c r="A8" s="56" t="s">
        <v>40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8"/>
    </row>
    <row r="9" spans="1:12" ht="154.94999999999999" customHeight="1" x14ac:dyDescent="0.3">
      <c r="A9" s="39" t="s">
        <v>31</v>
      </c>
      <c r="B9" s="44" t="s">
        <v>39</v>
      </c>
      <c r="C9" s="44" t="s">
        <v>34</v>
      </c>
      <c r="D9" s="5"/>
      <c r="E9" s="41"/>
      <c r="F9" s="46" t="s">
        <v>35</v>
      </c>
      <c r="G9" s="45">
        <v>2</v>
      </c>
      <c r="H9" s="38">
        <f>H5</f>
        <v>0</v>
      </c>
      <c r="I9" s="21">
        <f>ROUND(G9*H9,2)</f>
        <v>0</v>
      </c>
      <c r="J9" s="36">
        <v>0.23</v>
      </c>
      <c r="K9" s="21">
        <f>ROUND(I9*J9,2)</f>
        <v>0</v>
      </c>
      <c r="L9" s="47">
        <f>I9+K9</f>
        <v>0</v>
      </c>
    </row>
    <row r="10" spans="1:12" ht="27" customHeight="1" x14ac:dyDescent="0.3">
      <c r="A10" s="56" t="s">
        <v>41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8"/>
    </row>
    <row r="11" spans="1:12" ht="154.94999999999999" customHeight="1" x14ac:dyDescent="0.3">
      <c r="A11" s="39" t="s">
        <v>31</v>
      </c>
      <c r="B11" s="44" t="s">
        <v>39</v>
      </c>
      <c r="C11" s="44" t="s">
        <v>34</v>
      </c>
      <c r="D11" s="5"/>
      <c r="E11" s="41"/>
      <c r="F11" s="46" t="s">
        <v>35</v>
      </c>
      <c r="G11" s="45">
        <v>2</v>
      </c>
      <c r="H11" s="38">
        <f>H5</f>
        <v>0</v>
      </c>
      <c r="I11" s="21">
        <f>ROUND(G11*H11,2)</f>
        <v>0</v>
      </c>
      <c r="J11" s="36">
        <v>0.23</v>
      </c>
      <c r="K11" s="21">
        <f>ROUND(I11*J11,2)</f>
        <v>0</v>
      </c>
      <c r="L11" s="47">
        <f>I11+K11</f>
        <v>0</v>
      </c>
    </row>
    <row r="12" spans="1:12" ht="24" customHeight="1" x14ac:dyDescent="0.3">
      <c r="A12" s="56" t="s">
        <v>42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8"/>
    </row>
    <row r="13" spans="1:12" ht="82.2" customHeight="1" x14ac:dyDescent="0.3">
      <c r="A13" s="39" t="s">
        <v>31</v>
      </c>
      <c r="B13" s="44" t="s">
        <v>38</v>
      </c>
      <c r="C13" s="44" t="s">
        <v>33</v>
      </c>
      <c r="D13" s="5"/>
      <c r="E13" s="41"/>
      <c r="F13" s="46" t="s">
        <v>35</v>
      </c>
      <c r="G13" s="45">
        <v>1</v>
      </c>
      <c r="H13" s="38">
        <f>H6</f>
        <v>0</v>
      </c>
      <c r="I13" s="21">
        <f t="shared" ref="I13" si="1">ROUND(G13*H13,2)</f>
        <v>0</v>
      </c>
      <c r="J13" s="36">
        <v>0.23</v>
      </c>
      <c r="K13" s="21">
        <f>ROUND(I13*J13,2)</f>
        <v>0</v>
      </c>
      <c r="L13" s="47">
        <f>I13+K13</f>
        <v>0</v>
      </c>
    </row>
    <row r="14" spans="1:12" ht="31.2" customHeight="1" x14ac:dyDescent="0.3">
      <c r="A14" s="53" t="s">
        <v>43</v>
      </c>
      <c r="B14" s="54"/>
      <c r="C14" s="54"/>
      <c r="D14" s="54"/>
      <c r="E14" s="54"/>
      <c r="F14" s="54"/>
      <c r="G14" s="54"/>
      <c r="H14" s="55"/>
      <c r="I14" s="42">
        <f>I7+I9+I11+I13</f>
        <v>0</v>
      </c>
      <c r="J14" s="43" t="s">
        <v>21</v>
      </c>
      <c r="K14" s="42">
        <f>K7+K9+K11+K13</f>
        <v>0</v>
      </c>
      <c r="L14" s="42">
        <f>L7+L9+L11+L13</f>
        <v>0</v>
      </c>
    </row>
  </sheetData>
  <mergeCells count="7">
    <mergeCell ref="A1:L1"/>
    <mergeCell ref="A14:H14"/>
    <mergeCell ref="A4:L4"/>
    <mergeCell ref="A7:H7"/>
    <mergeCell ref="A8:L8"/>
    <mergeCell ref="A10:L10"/>
    <mergeCell ref="A12:L12"/>
  </mergeCells>
  <phoneticPr fontId="16" type="noConversion"/>
  <dataValidations count="2">
    <dataValidation type="decimal" operator="greaterThanOrEqual" allowBlank="1" showInputMessage="1" showErrorMessage="1" sqref="G5:H6 G9:H9 G11:H11 G13:H13" xr:uid="{4F481FCF-7624-414A-8E9D-4FCDA0D1B7A4}">
      <formula1>0</formula1>
    </dataValidation>
    <dataValidation allowBlank="1" showInputMessage="1" showErrorMessage="1" sqref="B2:L3 A2:A4 A12 I5:I7 A8 I9 A10 K9:L9 I11 K11:L11 I13:I1048576 K5:L7 K13:L1048576" xr:uid="{8A42E283-37FF-4F03-A92E-4CEDD4510CCD}"/>
  </dataValidations>
  <pageMargins left="0.7" right="0.7" top="0.75" bottom="0.75" header="0.3" footer="0.3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12974-B844-4C9C-8B31-62DEE74A2AF5}">
  <sheetPr>
    <tabColor theme="5" tint="0.39997558519241921"/>
  </sheetPr>
  <dimension ref="A1:L5"/>
  <sheetViews>
    <sheetView zoomScale="85" zoomScaleNormal="85" workbookViewId="0">
      <selection activeCell="C11" sqref="C11"/>
    </sheetView>
  </sheetViews>
  <sheetFormatPr defaultColWidth="9.109375" defaultRowHeight="14.4" x14ac:dyDescent="0.3"/>
  <cols>
    <col min="1" max="1" width="5.33203125" style="32" customWidth="1"/>
    <col min="2" max="2" width="23.6640625" customWidth="1"/>
    <col min="3" max="3" width="53" customWidth="1"/>
    <col min="4" max="5" width="17.6640625" style="8" customWidth="1"/>
    <col min="6" max="6" width="17" style="32" customWidth="1"/>
    <col min="7" max="7" width="8.6640625" style="32" customWidth="1"/>
    <col min="8" max="8" width="16" style="8" customWidth="1"/>
    <col min="9" max="9" width="15" style="33" customWidth="1"/>
    <col min="10" max="10" width="7.6640625" style="8" customWidth="1"/>
    <col min="11" max="11" width="15.109375" style="33" customWidth="1"/>
    <col min="12" max="12" width="16" style="33" customWidth="1"/>
  </cols>
  <sheetData>
    <row r="1" spans="1:12" s="40" customFormat="1" ht="26.4" customHeight="1" x14ac:dyDescent="0.25">
      <c r="A1" s="52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43.5" customHeight="1" x14ac:dyDescent="0.3">
      <c r="A2" s="9" t="s">
        <v>0</v>
      </c>
      <c r="B2" s="9" t="s">
        <v>2</v>
      </c>
      <c r="C2" s="9" t="s">
        <v>3</v>
      </c>
      <c r="D2" s="3" t="s">
        <v>6</v>
      </c>
      <c r="E2" s="3" t="s">
        <v>7</v>
      </c>
      <c r="F2" s="9" t="s">
        <v>4</v>
      </c>
      <c r="G2" s="9" t="s">
        <v>30</v>
      </c>
      <c r="H2" s="1" t="s">
        <v>23</v>
      </c>
      <c r="I2" s="10" t="s">
        <v>27</v>
      </c>
      <c r="J2" s="1" t="s">
        <v>22</v>
      </c>
      <c r="K2" s="10" t="s">
        <v>28</v>
      </c>
      <c r="L2" s="10" t="s">
        <v>29</v>
      </c>
    </row>
    <row r="3" spans="1:12" x14ac:dyDescent="0.3">
      <c r="A3" s="48" t="s">
        <v>8</v>
      </c>
      <c r="B3" s="49" t="s">
        <v>9</v>
      </c>
      <c r="C3" s="49" t="s">
        <v>10</v>
      </c>
      <c r="D3" s="50" t="s">
        <v>11</v>
      </c>
      <c r="E3" s="50" t="s">
        <v>12</v>
      </c>
      <c r="F3" s="49" t="s">
        <v>13</v>
      </c>
      <c r="G3" s="50" t="s">
        <v>14</v>
      </c>
      <c r="H3" s="51" t="s">
        <v>15</v>
      </c>
      <c r="I3" s="50" t="s">
        <v>16</v>
      </c>
      <c r="J3" s="51" t="s">
        <v>17</v>
      </c>
      <c r="K3" s="51" t="s">
        <v>18</v>
      </c>
      <c r="L3" s="50" t="s">
        <v>19</v>
      </c>
    </row>
    <row r="4" spans="1:12" ht="80.400000000000006" customHeight="1" x14ac:dyDescent="0.3">
      <c r="A4" s="39" t="s">
        <v>31</v>
      </c>
      <c r="B4" s="64" t="s">
        <v>46</v>
      </c>
      <c r="C4" s="64" t="s">
        <v>49</v>
      </c>
      <c r="D4" s="62"/>
      <c r="E4" s="63"/>
      <c r="F4" s="65" t="s">
        <v>47</v>
      </c>
      <c r="G4" s="45">
        <v>1</v>
      </c>
      <c r="H4" s="38"/>
      <c r="I4" s="21">
        <f>ROUND(G4*H4,2)</f>
        <v>0</v>
      </c>
      <c r="J4" s="36">
        <v>0.23</v>
      </c>
      <c r="K4" s="21">
        <f>ROUND(I4*J4,2)</f>
        <v>0</v>
      </c>
      <c r="L4" s="47">
        <f>I4+K4</f>
        <v>0</v>
      </c>
    </row>
    <row r="5" spans="1:12" ht="31.2" customHeight="1" x14ac:dyDescent="0.3">
      <c r="A5" s="53" t="s">
        <v>48</v>
      </c>
      <c r="B5" s="54"/>
      <c r="C5" s="54"/>
      <c r="D5" s="54"/>
      <c r="E5" s="54"/>
      <c r="F5" s="54"/>
      <c r="G5" s="54"/>
      <c r="H5" s="55"/>
      <c r="I5" s="42">
        <f>I4</f>
        <v>0</v>
      </c>
      <c r="J5" s="43" t="s">
        <v>21</v>
      </c>
      <c r="K5" s="42">
        <f>K4</f>
        <v>0</v>
      </c>
      <c r="L5" s="61">
        <f>L4</f>
        <v>0</v>
      </c>
    </row>
  </sheetData>
  <mergeCells count="2">
    <mergeCell ref="A5:H5"/>
    <mergeCell ref="A1:L1"/>
  </mergeCells>
  <dataValidations count="2">
    <dataValidation allowBlank="1" showInputMessage="1" showErrorMessage="1" sqref="A2:L3 I4:I1048576 K4:L1048576" xr:uid="{7620CE59-0B2E-4717-9245-1E3C4ACE3255}"/>
    <dataValidation type="decimal" operator="greaterThanOrEqual" allowBlank="1" showInputMessage="1" showErrorMessage="1" sqref="G4:H4" xr:uid="{8F57D5CA-6B2D-46A1-B37B-50973D13DFB3}">
      <formula1>0</formula1>
    </dataValidation>
  </dataValidation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  <DATA_PUB xmlns="84141fab-40ef-492f-9a5e-7c422361107c" xsi:nil="true"/>
    <BY xmlns="84141fab-40ef-492f-9a5e-7c422361107c" xsi:nil="true"/>
    <GODZ xmlns="84141fab-40ef-492f-9a5e-7c422361107c" xsi:nil="true"/>
    <Nrsprawy xmlns="84141fab-40ef-492f-9a5e-7c422361107c" xsi:nil="true"/>
    <DATA_END xmlns="84141fab-40ef-492f-9a5e-7c422361107c" xsi:nil="true"/>
    <OF_CZ xmlns="84141fab-40ef-492f-9a5e-7c422361107c" xsi:nil="true"/>
    <UM_x002f_ZAM xmlns="84141fab-40ef-492f-9a5e-7c422361107c" xsi:nil="true"/>
    <ZAL1_x002f_2 xmlns="84141fab-40ef-492f-9a5e-7c422361107c" xsi:nil="true"/>
    <EMAIL xmlns="84141fab-40ef-492f-9a5e-7c4223611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46" ma:contentTypeDescription="Utwórz nowy dokument." ma:contentTypeScope="" ma:versionID="4f16ca9418116007b702bc169f1ca68c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e4f7ab5f745b546b88047b10365add47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Nrsprawy" minOccurs="0"/>
                <xsd:element ref="ns2:MediaLengthInSeconds" minOccurs="0"/>
                <xsd:element ref="ns2:DATA_PUB" minOccurs="0"/>
                <xsd:element ref="ns2:OF_CZ" minOccurs="0"/>
                <xsd:element ref="ns2:UM_x002f_ZAM" minOccurs="0"/>
                <xsd:element ref="ns2:ZAL1_x002f_2" minOccurs="0"/>
                <xsd:element ref="ns2:DATA_END" minOccurs="0"/>
                <xsd:element ref="ns2:GODZ" minOccurs="0"/>
                <xsd:element ref="ns2:BY" minOccurs="0"/>
                <xsd:element ref="ns2:EM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  <xsd:element name="Nrsprawy" ma:index="33" nillable="true" ma:displayName="Nr sprawy" ma:format="Dropdown" ma:internalName="Nrsprawy">
      <xsd:simpleType>
        <xsd:restriction base="dms:Text">
          <xsd:maxLength value="255"/>
        </xsd:restriction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DATA_PUB" ma:index="35" nillable="true" ma:displayName="DATA_PUB" ma:format="DateOnly" ma:internalName="DATA_PUB">
      <xsd:simpleType>
        <xsd:restriction base="dms:DateTime"/>
      </xsd:simpleType>
    </xsd:element>
    <xsd:element name="OF_CZ" ma:index="36" nillable="true" ma:displayName="OF_CZ" ma:format="Dropdown" ma:internalName="OF_CZ">
      <xsd:simpleType>
        <xsd:restriction base="dms:Text">
          <xsd:maxLength value="255"/>
        </xsd:restriction>
      </xsd:simpleType>
    </xsd:element>
    <xsd:element name="UM_x002f_ZAM" ma:index="37" nillable="true" ma:displayName="UM/ZAM" ma:format="Dropdown" ma:internalName="UM_x002f_ZAM">
      <xsd:simpleType>
        <xsd:restriction base="dms:Text">
          <xsd:maxLength value="255"/>
        </xsd:restriction>
      </xsd:simpleType>
    </xsd:element>
    <xsd:element name="ZAL1_x002f_2" ma:index="38" nillable="true" ma:displayName="ZAL1/2" ma:format="Dropdown" ma:internalName="ZAL1_x002f_2">
      <xsd:simpleType>
        <xsd:restriction base="dms:Text">
          <xsd:maxLength value="255"/>
        </xsd:restriction>
      </xsd:simpleType>
    </xsd:element>
    <xsd:element name="DATA_END" ma:index="39" nillable="true" ma:displayName="DATA_END" ma:format="DateOnly" ma:internalName="DATA_END">
      <xsd:simpleType>
        <xsd:restriction base="dms:DateTime"/>
      </xsd:simpleType>
    </xsd:element>
    <xsd:element name="GODZ" ma:index="40" nillable="true" ma:displayName="GODZ" ma:format="Dropdown" ma:internalName="GODZ">
      <xsd:simpleType>
        <xsd:restriction base="dms:Text">
          <xsd:maxLength value="255"/>
        </xsd:restriction>
      </xsd:simpleType>
    </xsd:element>
    <xsd:element name="BY" ma:index="41" nillable="true" ma:displayName="BY" ma:format="Dropdown" ma:internalName="BY">
      <xsd:simpleType>
        <xsd:restriction base="dms:Text">
          <xsd:maxLength value="255"/>
        </xsd:restriction>
      </xsd:simpleType>
    </xsd:element>
    <xsd:element name="EMAIL" ma:index="42" nillable="true" ma:displayName="EMAIL" ma:format="Dropdown" ma:internalName="EMAI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2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3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859EE1C-8A8E-487A-9D8B-C55067F92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Template</vt:lpstr>
      <vt:lpstr>część 1</vt:lpstr>
      <vt:lpstr>część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Ewelina Mazur-Gądek</cp:lastModifiedBy>
  <cp:revision/>
  <dcterms:created xsi:type="dcterms:W3CDTF">2024-10-01T14:32:53Z</dcterms:created>
  <dcterms:modified xsi:type="dcterms:W3CDTF">2026-04-16T19:58:06Z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  <property fmtid="{D5CDD505-2E9C-101B-9397-08002B2CF9AE}" pid="4" name="MediaServiceImageTags">
    <vt:lpwstr/>
  </property>
</Properties>
</file>